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Services Sector\"/>
    </mc:Choice>
  </mc:AlternateContent>
  <xr:revisionPtr revIDLastSave="0" documentId="13_ncr:1_{5F412EAA-4048-4E6F-BCC1-19024F0CC0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ual Financial Data" sheetId="1" r:id="rId1"/>
    <sheet name="Financial Rat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" i="2" l="1"/>
  <c r="C12" i="2" s="1"/>
  <c r="D11" i="2"/>
  <c r="D18" i="2" s="1"/>
  <c r="E11" i="2"/>
  <c r="E12" i="2" s="1"/>
  <c r="F11" i="2"/>
  <c r="F12" i="2" s="1"/>
  <c r="B11" i="2"/>
  <c r="B12" i="2" s="1"/>
  <c r="D12" i="2" l="1"/>
  <c r="D17" i="2"/>
  <c r="D19" i="2"/>
  <c r="F31" i="2"/>
  <c r="C31" i="2"/>
  <c r="B27" i="2" l="1"/>
  <c r="E27" i="2"/>
  <c r="F27" i="2"/>
  <c r="C27" i="2"/>
  <c r="D27" i="2"/>
  <c r="B20" i="2"/>
  <c r="E20" i="2"/>
  <c r="F20" i="2"/>
  <c r="C20" i="2"/>
  <c r="D20" i="2"/>
  <c r="B18" i="2"/>
  <c r="E18" i="2"/>
  <c r="F18" i="2"/>
  <c r="C18" i="2"/>
  <c r="B38" i="2" l="1"/>
  <c r="B35" i="2" s="1"/>
  <c r="E38" i="2"/>
  <c r="E35" i="2" s="1"/>
  <c r="F38" i="2"/>
  <c r="F35" i="2" s="1"/>
  <c r="C38" i="2"/>
  <c r="C35" i="2" s="1"/>
  <c r="D38" i="2"/>
  <c r="D35" i="2" s="1"/>
  <c r="B37" i="2"/>
  <c r="E37" i="2"/>
  <c r="F37" i="2"/>
  <c r="C37" i="2"/>
  <c r="D37" i="2"/>
  <c r="B34" i="2"/>
  <c r="E34" i="2"/>
  <c r="F34" i="2"/>
  <c r="C34" i="2"/>
  <c r="D34" i="2"/>
  <c r="B33" i="2"/>
  <c r="E33" i="2"/>
  <c r="F33" i="2"/>
  <c r="C33" i="2"/>
  <c r="D33" i="2"/>
  <c r="B30" i="2"/>
  <c r="E30" i="2"/>
  <c r="F30" i="2"/>
  <c r="C30" i="2"/>
  <c r="D30" i="2"/>
  <c r="B29" i="2"/>
  <c r="E29" i="2"/>
  <c r="F29" i="2"/>
  <c r="C29" i="2"/>
  <c r="D29" i="2"/>
  <c r="B26" i="2" l="1"/>
  <c r="E26" i="2"/>
  <c r="F26" i="2"/>
  <c r="C26" i="2"/>
  <c r="D26" i="2"/>
  <c r="B25" i="2"/>
  <c r="E25" i="2"/>
  <c r="F25" i="2"/>
  <c r="C25" i="2"/>
  <c r="D25" i="2"/>
  <c r="B24" i="2"/>
  <c r="E24" i="2"/>
  <c r="F24" i="2"/>
  <c r="C24" i="2"/>
  <c r="D24" i="2"/>
  <c r="B23" i="2" l="1"/>
  <c r="E23" i="2"/>
  <c r="F23" i="2"/>
  <c r="C23" i="2"/>
  <c r="D23" i="2"/>
  <c r="B21" i="2" l="1"/>
  <c r="E21" i="2"/>
  <c r="F21" i="2"/>
  <c r="C21" i="2"/>
  <c r="D21" i="2"/>
  <c r="B19" i="2"/>
  <c r="E19" i="2"/>
  <c r="F19" i="2"/>
  <c r="C19" i="2"/>
  <c r="C17" i="2" l="1"/>
  <c r="F17" i="2"/>
  <c r="E17" i="2"/>
  <c r="B17" i="2"/>
</calcChain>
</file>

<file path=xl/sharedStrings.xml><?xml version="1.0" encoding="utf-8"?>
<sst xmlns="http://schemas.openxmlformats.org/spreadsheetml/2006/main" count="235" uniqueCount="220">
  <si>
    <t>AL-ZARQA EDUCATIONAL &amp; INVESTMENT</t>
  </si>
  <si>
    <t>PETRA EDUCATION COMPANY</t>
  </si>
  <si>
    <t>الإسراء للتعليم والإستثمار</t>
  </si>
  <si>
    <t>البتراء للتعليم</t>
  </si>
  <si>
    <t>الزرقاء للتعليم والاستثمار</t>
  </si>
  <si>
    <t>العربية الدولية للتعليم والاستثمار</t>
  </si>
  <si>
    <t>فيلادلفيا الدولية للاستثمارات التعليمية</t>
  </si>
  <si>
    <t>AL-ISRA FOR EDUCATION AND INVESTMENT</t>
  </si>
  <si>
    <t xml:space="preserve">PHILADELPHIA INTERNATIONAL EDUCATIONAL INVESTMENT </t>
  </si>
  <si>
    <t>THE ARAB INTERNATIONL FOR EDUCATION &amp; INVESTMENT</t>
  </si>
  <si>
    <t>Statement of financial position</t>
  </si>
  <si>
    <t>قائمة المركز المالي</t>
  </si>
  <si>
    <t>Income statement</t>
  </si>
  <si>
    <t>قائمة الدخل</t>
  </si>
  <si>
    <t>قائمة التدفقات النقدية</t>
  </si>
  <si>
    <t>Statement of cash flows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</si>
  <si>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</si>
  <si>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</si>
  <si>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</si>
  <si>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</si>
  <si>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</si>
  <si>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</si>
  <si>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</si>
  <si>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</si>
  <si>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</si>
  <si>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</si>
  <si>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</si>
  <si>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</si>
  <si>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</si>
  <si>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</si>
  <si>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</si>
  <si>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</si>
  <si>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</si>
  <si>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</si>
  <si>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</si>
  <si>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</si>
  <si>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</si>
  <si>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</si>
  <si>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</si>
  <si>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</si>
  <si>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</si>
  <si>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</si>
  <si>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</si>
  <si>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</si>
  <si>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</si>
  <si>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</si>
  <si>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</si>
  <si>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</si>
  <si>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</si>
  <si>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</si>
  <si>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</si>
  <si>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</si>
  <si>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</si>
  <si>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</si>
  <si>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</si>
  <si>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</si>
  <si>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</si>
  <si>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</si>
  <si>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</si>
  <si>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</si>
  <si>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</si>
  <si>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</si>
  <si>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</si>
  <si>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</si>
  <si>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</si>
  <si>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</si>
  <si>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-</t>
  </si>
  <si>
    <t>الممتلكات والآلات والمعدات</t>
  </si>
  <si>
    <t>موجودات غير ملموسة</t>
  </si>
  <si>
    <t>الاستثمارات العقارية</t>
  </si>
  <si>
    <t>الاستثمارات في الشركات التابعة والمشاريع المشتركة والشركات الحليفة</t>
  </si>
  <si>
    <t>موجودات مالية بالقيمة العادلة من خلال الدخل الشامل الاخر</t>
  </si>
  <si>
    <t>موجودات مالية بالتكلفة المطفأة</t>
  </si>
  <si>
    <t>الذمم التجارية والذمم المدينة الأخرى غير المتداولة</t>
  </si>
  <si>
    <t>مشاريع تحت التنفيذ</t>
  </si>
  <si>
    <t>موجودات غير متداولة أخرى</t>
  </si>
  <si>
    <t>إجمالي الموجودات غير المتداولة</t>
  </si>
  <si>
    <t>المخزون</t>
  </si>
  <si>
    <t>الذمم التجارية والذمم المدينة الأخرى المتداولة</t>
  </si>
  <si>
    <t>موجودات مالية بالقيمة العادلة من خلال قائمة الدخل</t>
  </si>
  <si>
    <t>الذمم المدينة المتداولة المستحقة من أطراف ذات علاقة</t>
  </si>
  <si>
    <t>النقد في الصندوق ولدى البنوك</t>
  </si>
  <si>
    <t>موجودات متداولة أخرى</t>
  </si>
  <si>
    <t>إجمالي الموجودات المتداولة</t>
  </si>
  <si>
    <t>مجموع الموجودات</t>
  </si>
  <si>
    <t>رأس المال المدفوع</t>
  </si>
  <si>
    <t>أرباح مدورة</t>
  </si>
  <si>
    <t>احتياطي اجباري</t>
  </si>
  <si>
    <t>إحتياطي اختياري</t>
  </si>
  <si>
    <t>إحتياطي خاص</t>
  </si>
  <si>
    <t>إحتياطي القيمة العادلة</t>
  </si>
  <si>
    <t>إجمالي حقوق الملكية المنسوبة إلى مالكي الشركة الأم</t>
  </si>
  <si>
    <t>حقوق غير المسيطرين</t>
  </si>
  <si>
    <t>إجمالي حقوق الملكية</t>
  </si>
  <si>
    <t>المخصصات غير المتداولة</t>
  </si>
  <si>
    <t>الاقتراضات غير المتداولة</t>
  </si>
  <si>
    <t>الذمم التجارية و الذمم الدائنة الأخرى غير المتداولة</t>
  </si>
  <si>
    <t>التزام غير المتداول مقابل عقد تاجير تمويلي</t>
  </si>
  <si>
    <t>مجموع المطلوبات غير متداولة</t>
  </si>
  <si>
    <t>المخصصات المتداولة</t>
  </si>
  <si>
    <t>القروض المتداولة</t>
  </si>
  <si>
    <t>الذمم التجارية والذمم الدائنة الاخرى المتداولة</t>
  </si>
  <si>
    <t>الذمم الدائنة المتداولة لأطراف ذات العلاقة</t>
  </si>
  <si>
    <t>الحسابات المصرفية المكشوفة</t>
  </si>
  <si>
    <t>التزام متداول مقابل عقد تاجير تمويلي</t>
  </si>
  <si>
    <t>مخصص ضريبة دخل</t>
  </si>
  <si>
    <t>امانات مستردة</t>
  </si>
  <si>
    <t>ايرادات مقبوضة مقدماً متداولة</t>
  </si>
  <si>
    <t>مطلوبات متداولة أخرى</t>
  </si>
  <si>
    <t>مجموع المطلوبات المتداولة</t>
  </si>
  <si>
    <t>مجموع المطلوبات</t>
  </si>
  <si>
    <t>مجموع المطلوبات وحقوق الملكية</t>
  </si>
  <si>
    <t>الايرادات التشغيلية</t>
  </si>
  <si>
    <t>مصاريف تشغيلية</t>
  </si>
  <si>
    <t>مجمل الربح</t>
  </si>
  <si>
    <t>المصاريف الادارية والعمومية</t>
  </si>
  <si>
    <t>الربح (الخسارة) من الأنشطة التشغيلية</t>
  </si>
  <si>
    <t>مخصصات أخرى</t>
  </si>
  <si>
    <t>الإيرادات الأخرى</t>
  </si>
  <si>
    <t>مصاريف أخرى</t>
  </si>
  <si>
    <t>ارباح (خسائر) موجودات مالية بالقيمة العادلة من خلال قائمة الدخل</t>
  </si>
  <si>
    <t>الدخل التمويلي</t>
  </si>
  <si>
    <t>تكاليف التمويل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</si>
  <si>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</si>
  <si>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</si>
  <si>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</si>
  <si>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</si>
  <si>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</si>
  <si>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النقد وما في حكمه في بداية الفترة</t>
  </si>
  <si>
    <t>النقد وما في حكمه في نهاية الفترة</t>
  </si>
  <si>
    <t>قروض وسلف الموظفين المتداولة</t>
  </si>
  <si>
    <t>أسهم الخزينة</t>
  </si>
  <si>
    <t>حصص ملكية أخرى</t>
  </si>
  <si>
    <t>مطلوبات مالية متداولة أخرى</t>
  </si>
  <si>
    <t/>
  </si>
  <si>
    <t>الربح (الخسارة)، المنسوب إلى مالكي الشركة الأم</t>
  </si>
  <si>
    <t>الربح (الخسارة)، المنسوب إلى حقوق غير المسيطرين</t>
  </si>
  <si>
    <t>Non-current finance lease obligations</t>
  </si>
  <si>
    <t>Bank overdraft</t>
  </si>
  <si>
    <t>Current finance lease obligations</t>
  </si>
  <si>
    <t>Property, plant and equipment</t>
  </si>
  <si>
    <t>Intangible assets</t>
  </si>
  <si>
    <t>Investment property</t>
  </si>
  <si>
    <t>Investments in subsidiaries, joint ventures and associates</t>
  </si>
  <si>
    <t>Financial assets at amortized cost</t>
  </si>
  <si>
    <t>Trade and other non-current receivables</t>
  </si>
  <si>
    <t>Projects under implementation</t>
  </si>
  <si>
    <t>Other non-current assets</t>
  </si>
  <si>
    <t>Total non-current assets</t>
  </si>
  <si>
    <t>Current inventories</t>
  </si>
  <si>
    <t>Trade and other current receivables</t>
  </si>
  <si>
    <t>Financial assets at fair value through profit or loss</t>
  </si>
  <si>
    <t>Current receivables due from related parties</t>
  </si>
  <si>
    <t>Current loans and advances from employees</t>
  </si>
  <si>
    <t>Cash on hand and at banks</t>
  </si>
  <si>
    <t>Other current assets</t>
  </si>
  <si>
    <t>Total current assets</t>
  </si>
  <si>
    <t>Total assets</t>
  </si>
  <si>
    <t>Paid-up capital</t>
  </si>
  <si>
    <t>Retained earnings</t>
  </si>
  <si>
    <t>Treasury shares</t>
  </si>
  <si>
    <t>Other equity interest</t>
  </si>
  <si>
    <t>Statutory reserve</t>
  </si>
  <si>
    <t>Voluntary reserve</t>
  </si>
  <si>
    <t>Special reserve</t>
  </si>
  <si>
    <t>Fair value reserve</t>
  </si>
  <si>
    <t>Total equity attributable to owners of parent</t>
  </si>
  <si>
    <t>Non-controlling interests</t>
  </si>
  <si>
    <t>Total equity</t>
  </si>
  <si>
    <t>Non-current provisions</t>
  </si>
  <si>
    <t>Non current borrowings</t>
  </si>
  <si>
    <t>Trade and other non-current payables</t>
  </si>
  <si>
    <t>Total non-current liabilities</t>
  </si>
  <si>
    <t>Current provisions</t>
  </si>
  <si>
    <t>Current borrowings</t>
  </si>
  <si>
    <t>Trade and other current payables</t>
  </si>
  <si>
    <t>Current payables to related parties</t>
  </si>
  <si>
    <t>Other current financial liabilities</t>
  </si>
  <si>
    <t>Income tax provision</t>
  </si>
  <si>
    <t>Refundable deposits</t>
  </si>
  <si>
    <t>Revenue received in advance, current</t>
  </si>
  <si>
    <t>Other current liabilities</t>
  </si>
  <si>
    <t>Total current liabilities</t>
  </si>
  <si>
    <t>Total liabilities</t>
  </si>
  <si>
    <t>Total equity and liabilities</t>
  </si>
  <si>
    <t>Operating revenue</t>
  </si>
  <si>
    <t>Operating expense</t>
  </si>
  <si>
    <t>Gross profit</t>
  </si>
  <si>
    <t>General and administrative expenses</t>
  </si>
  <si>
    <t>Profit (loss) from operating activities</t>
  </si>
  <si>
    <t>Other provisions</t>
  </si>
  <si>
    <t>Other income</t>
  </si>
  <si>
    <t>Other expense</t>
  </si>
  <si>
    <t>Gains (losses) on financial assets at fair value through income statement</t>
  </si>
  <si>
    <t>Finance income</t>
  </si>
  <si>
    <t>Finance costs</t>
  </si>
  <si>
    <t>Gains on investments in subsidiaries, joint ventures and associates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</si>
  <si>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</si>
  <si>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</si>
  <si>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</si>
  <si>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</si>
  <si>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 of parent</t>
  </si>
  <si>
    <t>Profit (loss), attributable to non-controlling interests</t>
  </si>
  <si>
    <t>Net cash flows from (used in) investing activities</t>
  </si>
  <si>
    <t>Net cash flows from (used in) financing activities</t>
  </si>
  <si>
    <t>Cash and cash equivalents at beginning of period</t>
  </si>
  <si>
    <t>Cash and cash equivalents at end of period</t>
  </si>
  <si>
    <t>Annual Financial Data for the Year 2025</t>
  </si>
  <si>
    <t>البيانات المالية السنوية لعام 2025</t>
  </si>
  <si>
    <t>(سعر الاغلاق (دينار</t>
  </si>
  <si>
    <t>(القيمة السوقية (دينار</t>
  </si>
  <si>
    <t>Market Capitalization (JD)</t>
  </si>
  <si>
    <t>Closing Price (JD)</t>
  </si>
  <si>
    <t>Financial assets at fair value through other comprehensive income</t>
  </si>
  <si>
    <t>Trading Information in the Market</t>
  </si>
  <si>
    <t>معلومات التداول في السوق</t>
  </si>
  <si>
    <t>Net cash flows from (used in) operating activities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</si>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</sst>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"/>
    <numFmt numFmtId="165" formatCode="#,##0.00000000000000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1" fillId="0" borderId="0" xfId="0" applyFont="1"/>
    <xf numFmtId="0" fontId="0" fillId="0" borderId="1" xfId="0" applyFill="1" applyBorder="1"/>
    <xf numFmtId="0" fontId="0" fillId="0" borderId="1" xfId="0" applyBorder="1" applyAlignment="1">
      <alignment readingOrder="2"/>
    </xf>
    <xf numFmtId="0" fontId="3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2" fontId="2" fillId="0" borderId="0" xfId="0" applyNumberFormat="1" applyFont="1" applyAlignment="1">
      <alignment horizontal="center"/>
    </xf>
    <xf numFmtId="0" fontId="4" fillId="0" borderId="0" xfId="0" applyFont="1"/>
    <xf numFmtId="0" fontId="0" fillId="2" borderId="2" xfId="0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0" fontId="0" fillId="0" borderId="1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3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581025</xdr:colOff>
      <xdr:row>3</xdr:row>
      <xdr:rowOff>9525</xdr:rowOff>
    </xdr:to>
    <xdr:pic>
      <xdr:nvPicPr>
        <xdr:cNvPr id="1028" name="Picture 1">
          <a:extLst>
            <a:ext uri="{FF2B5EF4-FFF2-40B4-BE49-F238E27FC236}">
              <a16:creationId xmlns:a16="http://schemas.microsoft.com/office/drawing/2014/main" id="{D626B3C2-17F2-4E52-B9A2-C16EC7D1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5935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89"/>
  <sheetViews>
    <sheetView tabSelected="1" topLeftCell="B73" workbookViewId="0">
      <selection activeCell="G90" sqref="G90"/>
    </sheetView>
  </sheetViews>
  <sheetFormatPr defaultRowHeight="12.75" x14ac:dyDescent="0.2"/>
  <cols>
    <col min="1" max="1" width="62.85546875" bestFit="1" customWidth="1"/>
    <col min="2" max="6" width="16.7109375" customWidth="1"/>
    <col min="7" max="7" width="49.42578125" bestFit="1" customWidth="1"/>
    <col min="8" max="9" width="9" bestFit="1" customWidth="1"/>
  </cols>
  <sheetData>
    <row r="7" spans="1:7" ht="15" x14ac:dyDescent="0.25">
      <c r="A7" s="26" t="s">
        <v>207</v>
      </c>
      <c r="G7" s="26" t="s">
        <v>208</v>
      </c>
    </row>
    <row r="9" spans="1:7" ht="25.5" x14ac:dyDescent="0.2">
      <c r="A9" s="4"/>
      <c r="B9" s="27" t="s">
        <v>4</v>
      </c>
      <c r="C9" s="27" t="s">
        <v>5</v>
      </c>
      <c r="D9" s="27" t="s">
        <v>2</v>
      </c>
      <c r="E9" s="27" t="s">
        <v>3</v>
      </c>
      <c r="F9" s="27" t="s">
        <v>6</v>
      </c>
      <c r="G9" s="4"/>
    </row>
    <row r="10" spans="1:7" ht="53.25" customHeight="1" x14ac:dyDescent="0.2">
      <c r="A10" s="5"/>
      <c r="B10" s="27" t="s">
        <v>0</v>
      </c>
      <c r="C10" s="27" t="s">
        <v>9</v>
      </c>
      <c r="D10" s="27" t="s">
        <v>7</v>
      </c>
      <c r="E10" s="27" t="s">
        <v>1</v>
      </c>
      <c r="F10" s="27" t="s">
        <v>8</v>
      </c>
      <c r="G10" s="5"/>
    </row>
    <row r="11" spans="1:7" x14ac:dyDescent="0.2">
      <c r="A11" s="6"/>
      <c r="B11" s="3">
        <v>131051</v>
      </c>
      <c r="C11" s="3">
        <v>131052</v>
      </c>
      <c r="D11" s="3">
        <v>131220</v>
      </c>
      <c r="E11" s="3">
        <v>131221</v>
      </c>
      <c r="F11" s="3">
        <v>131222</v>
      </c>
      <c r="G11" s="6"/>
    </row>
    <row r="13" spans="1:7" x14ac:dyDescent="0.2">
      <c r="A13" s="7" t="s">
        <v>10</v>
      </c>
      <c r="G13" s="7" t="s">
        <v>11</v>
      </c>
    </row>
    <row r="14" spans="1:7" x14ac:dyDescent="0.2">
      <c r="A14" s="2" t="s">
        <v>140</v>
      </c>
      <c r="B14" s="32">
        <v>57161003</v>
      </c>
      <c r="C14" s="32">
        <v>34213981</v>
      </c>
      <c r="D14" s="33">
        <v>20252803</v>
      </c>
      <c r="E14" s="32">
        <v>35842092</v>
      </c>
      <c r="F14" s="32">
        <v>25191708</v>
      </c>
      <c r="G14" s="9" t="s">
        <v>67</v>
      </c>
    </row>
    <row r="15" spans="1:7" x14ac:dyDescent="0.2">
      <c r="A15" s="2" t="s">
        <v>141</v>
      </c>
      <c r="B15" s="34">
        <v>0</v>
      </c>
      <c r="C15" s="32">
        <v>56433</v>
      </c>
      <c r="D15" s="32">
        <v>0</v>
      </c>
      <c r="E15" s="34">
        <v>0</v>
      </c>
      <c r="F15" s="34">
        <v>0</v>
      </c>
      <c r="G15" s="1" t="s">
        <v>68</v>
      </c>
    </row>
    <row r="16" spans="1:7" x14ac:dyDescent="0.2">
      <c r="A16" s="2" t="s">
        <v>142</v>
      </c>
      <c r="B16" s="34">
        <v>0</v>
      </c>
      <c r="C16" s="32">
        <v>6446175</v>
      </c>
      <c r="D16" s="32">
        <v>6996417</v>
      </c>
      <c r="E16" s="34">
        <v>0</v>
      </c>
      <c r="F16" s="34">
        <v>0</v>
      </c>
      <c r="G16" s="1" t="s">
        <v>69</v>
      </c>
    </row>
    <row r="17" spans="1:7" x14ac:dyDescent="0.2">
      <c r="A17" s="2" t="s">
        <v>143</v>
      </c>
      <c r="B17" s="34">
        <v>0</v>
      </c>
      <c r="C17" s="32">
        <v>47013469</v>
      </c>
      <c r="D17" s="34">
        <v>0</v>
      </c>
      <c r="E17" s="34">
        <v>0</v>
      </c>
      <c r="F17" s="34">
        <v>0</v>
      </c>
      <c r="G17" s="1" t="s">
        <v>70</v>
      </c>
    </row>
    <row r="18" spans="1:7" x14ac:dyDescent="0.2">
      <c r="A18" s="2" t="s">
        <v>213</v>
      </c>
      <c r="B18" s="32">
        <v>2398567</v>
      </c>
      <c r="C18" s="32">
        <v>107549</v>
      </c>
      <c r="D18" s="34">
        <v>0</v>
      </c>
      <c r="E18" s="34">
        <v>0</v>
      </c>
      <c r="F18" s="32">
        <v>1</v>
      </c>
      <c r="G18" s="1" t="s">
        <v>71</v>
      </c>
    </row>
    <row r="19" spans="1:7" x14ac:dyDescent="0.2">
      <c r="A19" s="2" t="s">
        <v>144</v>
      </c>
      <c r="B19" s="34">
        <v>0</v>
      </c>
      <c r="C19" s="34">
        <v>0</v>
      </c>
      <c r="D19" s="34">
        <v>0</v>
      </c>
      <c r="E19" s="32">
        <v>4000000</v>
      </c>
      <c r="F19" s="34">
        <v>0</v>
      </c>
      <c r="G19" s="1" t="s">
        <v>72</v>
      </c>
    </row>
    <row r="20" spans="1:7" x14ac:dyDescent="0.2">
      <c r="A20" s="2" t="s">
        <v>145</v>
      </c>
      <c r="B20" s="34">
        <v>0</v>
      </c>
      <c r="C20" s="32">
        <v>0</v>
      </c>
      <c r="D20" s="34">
        <v>0</v>
      </c>
      <c r="E20" s="34">
        <v>0</v>
      </c>
      <c r="F20" s="34">
        <v>0</v>
      </c>
      <c r="G20" s="1" t="s">
        <v>73</v>
      </c>
    </row>
    <row r="21" spans="1:7" x14ac:dyDescent="0.2">
      <c r="A21" s="2" t="s">
        <v>146</v>
      </c>
      <c r="B21" s="34">
        <v>0</v>
      </c>
      <c r="C21" s="32">
        <v>8219310</v>
      </c>
      <c r="D21" s="34">
        <v>0</v>
      </c>
      <c r="E21" s="32">
        <v>6784038</v>
      </c>
      <c r="F21" s="34">
        <v>0</v>
      </c>
      <c r="G21" s="1" t="s">
        <v>74</v>
      </c>
    </row>
    <row r="22" spans="1:7" x14ac:dyDescent="0.2">
      <c r="A22" s="2" t="s">
        <v>147</v>
      </c>
      <c r="B22" s="34">
        <v>0</v>
      </c>
      <c r="C22" s="32">
        <v>0</v>
      </c>
      <c r="D22" s="34">
        <v>0</v>
      </c>
      <c r="E22" s="34">
        <v>0</v>
      </c>
      <c r="F22" s="34">
        <v>0</v>
      </c>
      <c r="G22" s="1" t="s">
        <v>75</v>
      </c>
    </row>
    <row r="23" spans="1:7" x14ac:dyDescent="0.2">
      <c r="A23" s="2" t="s">
        <v>148</v>
      </c>
      <c r="B23" s="32">
        <v>59559570</v>
      </c>
      <c r="C23" s="32">
        <v>96056917</v>
      </c>
      <c r="D23" s="32">
        <v>27249220</v>
      </c>
      <c r="E23" s="32">
        <v>46626130</v>
      </c>
      <c r="F23" s="32">
        <v>25191709</v>
      </c>
      <c r="G23" s="1" t="s">
        <v>76</v>
      </c>
    </row>
    <row r="24" spans="1:7" x14ac:dyDescent="0.2">
      <c r="A24" s="2" t="s">
        <v>149</v>
      </c>
      <c r="B24" s="32">
        <v>422765</v>
      </c>
      <c r="C24" s="32">
        <v>879914</v>
      </c>
      <c r="D24" s="32">
        <v>125171</v>
      </c>
      <c r="E24" s="32">
        <v>235986</v>
      </c>
      <c r="F24" s="34">
        <v>0</v>
      </c>
      <c r="G24" s="1" t="s">
        <v>77</v>
      </c>
    </row>
    <row r="25" spans="1:7" x14ac:dyDescent="0.2">
      <c r="A25" s="2" t="s">
        <v>150</v>
      </c>
      <c r="B25" s="32">
        <v>463970</v>
      </c>
      <c r="C25" s="32">
        <v>3602857</v>
      </c>
      <c r="D25" s="32">
        <v>4592529</v>
      </c>
      <c r="E25" s="32">
        <v>3503197</v>
      </c>
      <c r="F25" s="32">
        <v>3239132</v>
      </c>
      <c r="G25" s="1" t="s">
        <v>78</v>
      </c>
    </row>
    <row r="26" spans="1:7" x14ac:dyDescent="0.2">
      <c r="A26" s="2" t="s">
        <v>151</v>
      </c>
      <c r="B26" s="32">
        <v>106288</v>
      </c>
      <c r="C26" s="32">
        <v>415838</v>
      </c>
      <c r="D26" s="32">
        <v>3650833</v>
      </c>
      <c r="E26" s="32">
        <v>0</v>
      </c>
      <c r="F26" s="34">
        <v>0</v>
      </c>
      <c r="G26" s="1" t="s">
        <v>79</v>
      </c>
    </row>
    <row r="27" spans="1:7" x14ac:dyDescent="0.2">
      <c r="A27" s="2" t="s">
        <v>152</v>
      </c>
      <c r="B27" s="34">
        <v>0</v>
      </c>
      <c r="C27" s="32">
        <v>166995</v>
      </c>
      <c r="D27" s="34">
        <v>0</v>
      </c>
      <c r="E27" s="34">
        <v>0</v>
      </c>
      <c r="F27" s="34">
        <v>0</v>
      </c>
      <c r="G27" s="1" t="s">
        <v>80</v>
      </c>
    </row>
    <row r="28" spans="1:7" x14ac:dyDescent="0.2">
      <c r="A28" s="2" t="s">
        <v>153</v>
      </c>
      <c r="B28" s="34">
        <v>0</v>
      </c>
      <c r="C28" s="32">
        <v>215999</v>
      </c>
      <c r="D28" s="32">
        <v>0</v>
      </c>
      <c r="E28" s="34">
        <v>0</v>
      </c>
      <c r="F28" s="34">
        <v>0</v>
      </c>
      <c r="G28" s="1" t="s">
        <v>130</v>
      </c>
    </row>
    <row r="29" spans="1:7" x14ac:dyDescent="0.2">
      <c r="A29" s="2" t="s">
        <v>154</v>
      </c>
      <c r="B29" s="32">
        <v>9839466</v>
      </c>
      <c r="C29" s="32">
        <v>6170924</v>
      </c>
      <c r="D29" s="32">
        <v>4776166</v>
      </c>
      <c r="E29" s="32">
        <v>9905150</v>
      </c>
      <c r="F29" s="32">
        <v>4780156</v>
      </c>
      <c r="G29" s="1" t="s">
        <v>81</v>
      </c>
    </row>
    <row r="30" spans="1:7" x14ac:dyDescent="0.2">
      <c r="A30" s="2" t="s">
        <v>155</v>
      </c>
      <c r="B30" s="32">
        <v>5869033</v>
      </c>
      <c r="C30" s="32">
        <v>2575488</v>
      </c>
      <c r="D30" s="32">
        <v>95981</v>
      </c>
      <c r="E30" s="32">
        <v>1203187</v>
      </c>
      <c r="F30" s="32">
        <v>112778</v>
      </c>
      <c r="G30" s="1" t="s">
        <v>82</v>
      </c>
    </row>
    <row r="31" spans="1:7" x14ac:dyDescent="0.2">
      <c r="A31" s="2" t="s">
        <v>156</v>
      </c>
      <c r="B31" s="32">
        <v>16701522</v>
      </c>
      <c r="C31" s="32">
        <v>14028015</v>
      </c>
      <c r="D31" s="32">
        <v>13240680</v>
      </c>
      <c r="E31" s="32">
        <v>14847520</v>
      </c>
      <c r="F31" s="32">
        <v>8132066</v>
      </c>
      <c r="G31" s="1" t="s">
        <v>83</v>
      </c>
    </row>
    <row r="32" spans="1:7" x14ac:dyDescent="0.2">
      <c r="A32" s="2" t="s">
        <v>157</v>
      </c>
      <c r="B32" s="32">
        <v>76261092</v>
      </c>
      <c r="C32" s="32">
        <v>110084932</v>
      </c>
      <c r="D32" s="32">
        <v>40489900</v>
      </c>
      <c r="E32" s="32">
        <v>61473650</v>
      </c>
      <c r="F32" s="32">
        <v>33323775</v>
      </c>
      <c r="G32" s="1" t="s">
        <v>84</v>
      </c>
    </row>
    <row r="33" spans="1:7" x14ac:dyDescent="0.2">
      <c r="A33" s="2" t="s">
        <v>158</v>
      </c>
      <c r="B33" s="32">
        <v>17325000</v>
      </c>
      <c r="C33" s="32">
        <v>40500000</v>
      </c>
      <c r="D33" s="32">
        <v>15000000</v>
      </c>
      <c r="E33" s="32">
        <v>20000000</v>
      </c>
      <c r="F33" s="32">
        <v>15000000</v>
      </c>
      <c r="G33" s="1" t="s">
        <v>85</v>
      </c>
    </row>
    <row r="34" spans="1:7" x14ac:dyDescent="0.2">
      <c r="A34" s="2" t="s">
        <v>159</v>
      </c>
      <c r="B34" s="32">
        <v>2767741</v>
      </c>
      <c r="C34" s="32">
        <v>29219280</v>
      </c>
      <c r="D34" s="32">
        <v>11634907</v>
      </c>
      <c r="E34" s="32">
        <v>24874253</v>
      </c>
      <c r="F34" s="32">
        <v>8612999</v>
      </c>
      <c r="G34" s="1" t="s">
        <v>86</v>
      </c>
    </row>
    <row r="35" spans="1:7" x14ac:dyDescent="0.2">
      <c r="A35" s="2" t="s">
        <v>160</v>
      </c>
      <c r="B35" s="34">
        <v>0</v>
      </c>
      <c r="C35" s="32">
        <v>0</v>
      </c>
      <c r="D35" s="34">
        <v>0</v>
      </c>
      <c r="E35" s="34">
        <v>0</v>
      </c>
      <c r="F35" s="34">
        <v>0</v>
      </c>
      <c r="G35" s="1" t="s">
        <v>131</v>
      </c>
    </row>
    <row r="36" spans="1:7" x14ac:dyDescent="0.2">
      <c r="A36" s="8" t="s">
        <v>161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  <c r="G36" s="8" t="s">
        <v>132</v>
      </c>
    </row>
    <row r="37" spans="1:7" x14ac:dyDescent="0.2">
      <c r="A37" s="2" t="s">
        <v>162</v>
      </c>
      <c r="B37" s="32">
        <v>4331250</v>
      </c>
      <c r="C37" s="32">
        <v>10125000</v>
      </c>
      <c r="D37" s="32">
        <v>3750000</v>
      </c>
      <c r="E37" s="32">
        <v>5000000</v>
      </c>
      <c r="F37" s="32">
        <v>3750000</v>
      </c>
      <c r="G37" s="1" t="s">
        <v>87</v>
      </c>
    </row>
    <row r="38" spans="1:7" x14ac:dyDescent="0.2">
      <c r="A38" s="2" t="s">
        <v>163</v>
      </c>
      <c r="B38" s="32">
        <v>3649082</v>
      </c>
      <c r="C38" s="34">
        <v>0</v>
      </c>
      <c r="D38" s="32">
        <v>4892472</v>
      </c>
      <c r="E38" s="34">
        <v>0</v>
      </c>
      <c r="F38" s="34">
        <v>0</v>
      </c>
      <c r="G38" s="1" t="s">
        <v>88</v>
      </c>
    </row>
    <row r="39" spans="1:7" x14ac:dyDescent="0.2">
      <c r="A39" s="2" t="s">
        <v>164</v>
      </c>
      <c r="B39" s="32">
        <v>6923655</v>
      </c>
      <c r="C39" s="34">
        <v>0</v>
      </c>
      <c r="D39" s="34">
        <v>0</v>
      </c>
      <c r="E39" s="34">
        <v>0</v>
      </c>
      <c r="F39" s="34">
        <v>0</v>
      </c>
      <c r="G39" s="1" t="s">
        <v>89</v>
      </c>
    </row>
    <row r="40" spans="1:7" x14ac:dyDescent="0.2">
      <c r="A40" s="2" t="s">
        <v>165</v>
      </c>
      <c r="B40" s="32">
        <v>685320</v>
      </c>
      <c r="C40" s="32">
        <v>4135214</v>
      </c>
      <c r="D40" s="34">
        <v>0</v>
      </c>
      <c r="E40" s="34">
        <v>0</v>
      </c>
      <c r="F40" s="32">
        <v>-99660</v>
      </c>
      <c r="G40" s="1" t="s">
        <v>90</v>
      </c>
    </row>
    <row r="41" spans="1:7" x14ac:dyDescent="0.2">
      <c r="A41" s="2" t="s">
        <v>166</v>
      </c>
      <c r="B41" s="32">
        <v>35682048</v>
      </c>
      <c r="C41" s="32">
        <v>83979494</v>
      </c>
      <c r="D41" s="32">
        <v>35277379</v>
      </c>
      <c r="E41" s="34">
        <v>49874253</v>
      </c>
      <c r="F41" s="34">
        <v>27263339</v>
      </c>
      <c r="G41" s="1" t="s">
        <v>91</v>
      </c>
    </row>
    <row r="42" spans="1:7" x14ac:dyDescent="0.2">
      <c r="A42" s="2" t="s">
        <v>167</v>
      </c>
      <c r="B42" s="34">
        <v>0</v>
      </c>
      <c r="C42" s="32">
        <v>19971</v>
      </c>
      <c r="D42" s="34">
        <v>0</v>
      </c>
      <c r="E42" s="34">
        <v>0</v>
      </c>
      <c r="F42" s="34">
        <v>0</v>
      </c>
      <c r="G42" s="1" t="s">
        <v>92</v>
      </c>
    </row>
    <row r="43" spans="1:7" x14ac:dyDescent="0.2">
      <c r="A43" s="2" t="s">
        <v>168</v>
      </c>
      <c r="B43" s="32">
        <v>35682048</v>
      </c>
      <c r="C43" s="32">
        <v>83999465</v>
      </c>
      <c r="D43" s="32">
        <v>35277379</v>
      </c>
      <c r="E43" s="32">
        <v>49874253</v>
      </c>
      <c r="F43" s="32">
        <v>27263339</v>
      </c>
      <c r="G43" s="1" t="s">
        <v>93</v>
      </c>
    </row>
    <row r="44" spans="1:7" x14ac:dyDescent="0.2">
      <c r="A44" s="2" t="s">
        <v>169</v>
      </c>
      <c r="B44" s="34">
        <v>0</v>
      </c>
      <c r="C44" s="32">
        <v>1153705</v>
      </c>
      <c r="D44" s="32">
        <v>0</v>
      </c>
      <c r="E44" s="34">
        <v>0</v>
      </c>
      <c r="F44" s="34">
        <v>0</v>
      </c>
      <c r="G44" s="1" t="s">
        <v>94</v>
      </c>
    </row>
    <row r="45" spans="1:7" x14ac:dyDescent="0.2">
      <c r="A45" s="2" t="s">
        <v>170</v>
      </c>
      <c r="B45" s="32">
        <v>9819398</v>
      </c>
      <c r="C45" s="32">
        <v>576087</v>
      </c>
      <c r="D45" s="34">
        <v>0</v>
      </c>
      <c r="E45" s="34">
        <v>0</v>
      </c>
      <c r="F45" s="32">
        <v>0</v>
      </c>
      <c r="G45" s="1" t="s">
        <v>95</v>
      </c>
    </row>
    <row r="46" spans="1:7" x14ac:dyDescent="0.2">
      <c r="A46" s="2" t="s">
        <v>171</v>
      </c>
      <c r="B46" s="34">
        <v>0</v>
      </c>
      <c r="C46" s="32">
        <v>0</v>
      </c>
      <c r="D46" s="34">
        <v>0</v>
      </c>
      <c r="E46" s="34">
        <v>0</v>
      </c>
      <c r="F46" s="34">
        <v>0</v>
      </c>
      <c r="G46" s="1" t="s">
        <v>96</v>
      </c>
    </row>
    <row r="47" spans="1:7" x14ac:dyDescent="0.2">
      <c r="A47" s="2" t="s">
        <v>137</v>
      </c>
      <c r="B47" s="34">
        <v>0</v>
      </c>
      <c r="C47" s="32">
        <v>0</v>
      </c>
      <c r="D47" s="34">
        <v>0</v>
      </c>
      <c r="E47" s="34">
        <v>0</v>
      </c>
      <c r="F47" s="34">
        <v>0</v>
      </c>
      <c r="G47" s="2" t="s">
        <v>97</v>
      </c>
    </row>
    <row r="48" spans="1:7" x14ac:dyDescent="0.2">
      <c r="A48" s="2" t="s">
        <v>172</v>
      </c>
      <c r="B48" s="32">
        <v>9819398</v>
      </c>
      <c r="C48" s="32">
        <v>1729792</v>
      </c>
      <c r="D48" s="32">
        <v>0</v>
      </c>
      <c r="E48" s="34">
        <v>0</v>
      </c>
      <c r="F48" s="32">
        <v>0</v>
      </c>
      <c r="G48" s="1" t="s">
        <v>98</v>
      </c>
    </row>
    <row r="49" spans="1:7" x14ac:dyDescent="0.2">
      <c r="A49" s="2" t="s">
        <v>173</v>
      </c>
      <c r="B49" s="34">
        <v>0</v>
      </c>
      <c r="C49" s="32">
        <v>0</v>
      </c>
      <c r="D49" s="32">
        <v>218486</v>
      </c>
      <c r="E49" s="34">
        <v>0</v>
      </c>
      <c r="F49" s="32">
        <v>156054</v>
      </c>
      <c r="G49" s="1" t="s">
        <v>99</v>
      </c>
    </row>
    <row r="50" spans="1:7" x14ac:dyDescent="0.2">
      <c r="A50" s="2" t="s">
        <v>174</v>
      </c>
      <c r="B50" s="32">
        <v>5530935</v>
      </c>
      <c r="C50" s="32">
        <v>13942313</v>
      </c>
      <c r="D50" s="34">
        <v>0</v>
      </c>
      <c r="E50" s="34">
        <v>0</v>
      </c>
      <c r="F50" s="32">
        <v>857804</v>
      </c>
      <c r="G50" s="1" t="s">
        <v>100</v>
      </c>
    </row>
    <row r="51" spans="1:7" x14ac:dyDescent="0.2">
      <c r="A51" s="2" t="s">
        <v>175</v>
      </c>
      <c r="B51" s="32">
        <v>2631341</v>
      </c>
      <c r="C51" s="32">
        <v>916430</v>
      </c>
      <c r="D51" s="32">
        <v>947125</v>
      </c>
      <c r="E51" s="32">
        <v>3921292</v>
      </c>
      <c r="F51" s="32">
        <v>1046588</v>
      </c>
      <c r="G51" s="1" t="s">
        <v>101</v>
      </c>
    </row>
    <row r="52" spans="1:7" x14ac:dyDescent="0.2">
      <c r="A52" s="2" t="s">
        <v>176</v>
      </c>
      <c r="B52" s="34">
        <v>0</v>
      </c>
      <c r="C52" s="32">
        <v>88537</v>
      </c>
      <c r="D52" s="34">
        <v>0</v>
      </c>
      <c r="E52" s="34">
        <v>0</v>
      </c>
      <c r="F52" s="34">
        <v>0</v>
      </c>
      <c r="G52" s="1" t="s">
        <v>102</v>
      </c>
    </row>
    <row r="53" spans="1:7" x14ac:dyDescent="0.2">
      <c r="A53" s="2" t="s">
        <v>138</v>
      </c>
      <c r="B53" s="34">
        <v>0</v>
      </c>
      <c r="C53" s="32">
        <v>0</v>
      </c>
      <c r="D53" s="34">
        <v>0</v>
      </c>
      <c r="E53" s="34">
        <v>0</v>
      </c>
      <c r="F53" s="34">
        <v>0</v>
      </c>
      <c r="G53" s="2" t="s">
        <v>103</v>
      </c>
    </row>
    <row r="54" spans="1:7" x14ac:dyDescent="0.2">
      <c r="A54" s="2" t="s">
        <v>139</v>
      </c>
      <c r="B54" s="34">
        <v>0</v>
      </c>
      <c r="C54" s="32">
        <v>0</v>
      </c>
      <c r="D54" s="34">
        <v>0</v>
      </c>
      <c r="E54" s="34">
        <v>0</v>
      </c>
      <c r="F54" s="34">
        <v>0</v>
      </c>
      <c r="G54" s="2" t="s">
        <v>104</v>
      </c>
    </row>
    <row r="55" spans="1:7" x14ac:dyDescent="0.2">
      <c r="A55" s="2" t="s">
        <v>177</v>
      </c>
      <c r="B55" s="34">
        <v>0</v>
      </c>
      <c r="C55" s="34">
        <v>0</v>
      </c>
      <c r="D55" s="32">
        <v>0</v>
      </c>
      <c r="E55" s="34">
        <v>0</v>
      </c>
      <c r="F55" s="34">
        <v>0</v>
      </c>
      <c r="G55" s="1" t="s">
        <v>133</v>
      </c>
    </row>
    <row r="56" spans="1:7" x14ac:dyDescent="0.2">
      <c r="A56" s="2" t="s">
        <v>178</v>
      </c>
      <c r="B56" s="34">
        <v>0</v>
      </c>
      <c r="C56" s="32">
        <v>2147693</v>
      </c>
      <c r="D56" s="32">
        <v>487373</v>
      </c>
      <c r="E56" s="32">
        <v>1872934</v>
      </c>
      <c r="F56" s="32">
        <v>859640</v>
      </c>
      <c r="G56" s="1" t="s">
        <v>105</v>
      </c>
    </row>
    <row r="57" spans="1:7" x14ac:dyDescent="0.2">
      <c r="A57" s="2" t="s">
        <v>179</v>
      </c>
      <c r="B57" s="34">
        <v>0</v>
      </c>
      <c r="C57" s="32">
        <v>394128</v>
      </c>
      <c r="D57" s="34">
        <v>0</v>
      </c>
      <c r="E57" s="34">
        <v>0</v>
      </c>
      <c r="F57" s="34">
        <v>0</v>
      </c>
      <c r="G57" s="1" t="s">
        <v>106</v>
      </c>
    </row>
    <row r="58" spans="1:7" x14ac:dyDescent="0.2">
      <c r="A58" s="2" t="s">
        <v>180</v>
      </c>
      <c r="B58" s="32">
        <v>15912120</v>
      </c>
      <c r="C58" s="32">
        <v>5913572</v>
      </c>
      <c r="D58" s="32">
        <v>3026536</v>
      </c>
      <c r="E58" s="32">
        <v>3631027</v>
      </c>
      <c r="F58" s="32">
        <v>1381355</v>
      </c>
      <c r="G58" s="1" t="s">
        <v>107</v>
      </c>
    </row>
    <row r="59" spans="1:7" x14ac:dyDescent="0.2">
      <c r="A59" s="2" t="s">
        <v>181</v>
      </c>
      <c r="B59" s="32">
        <v>6685250</v>
      </c>
      <c r="C59" s="32">
        <v>953002</v>
      </c>
      <c r="D59" s="32">
        <v>533001</v>
      </c>
      <c r="E59" s="32">
        <v>2174144</v>
      </c>
      <c r="F59" s="32">
        <v>1758995</v>
      </c>
      <c r="G59" s="1" t="s">
        <v>108</v>
      </c>
    </row>
    <row r="60" spans="1:7" x14ac:dyDescent="0.2">
      <c r="A60" s="2" t="s">
        <v>182</v>
      </c>
      <c r="B60" s="32">
        <v>30759646</v>
      </c>
      <c r="C60" s="32">
        <v>24355675</v>
      </c>
      <c r="D60" s="32">
        <v>5212521</v>
      </c>
      <c r="E60" s="32">
        <v>11599397</v>
      </c>
      <c r="F60" s="32">
        <v>6060436</v>
      </c>
      <c r="G60" s="1" t="s">
        <v>109</v>
      </c>
    </row>
    <row r="61" spans="1:7" x14ac:dyDescent="0.2">
      <c r="A61" s="2" t="s">
        <v>183</v>
      </c>
      <c r="B61" s="32">
        <v>40579044</v>
      </c>
      <c r="C61" s="32">
        <v>26085467</v>
      </c>
      <c r="D61" s="32">
        <v>5212521</v>
      </c>
      <c r="E61" s="32">
        <v>11599397</v>
      </c>
      <c r="F61" s="32">
        <v>6060436</v>
      </c>
      <c r="G61" s="1" t="s">
        <v>110</v>
      </c>
    </row>
    <row r="62" spans="1:7" x14ac:dyDescent="0.2">
      <c r="A62" s="2" t="s">
        <v>184</v>
      </c>
      <c r="B62" s="36">
        <v>76261092</v>
      </c>
      <c r="C62" s="36">
        <v>110084932</v>
      </c>
      <c r="D62" s="36">
        <v>40489900</v>
      </c>
      <c r="E62" s="36">
        <v>61473650</v>
      </c>
      <c r="F62" s="36">
        <v>33323775</v>
      </c>
      <c r="G62" s="1" t="s">
        <v>111</v>
      </c>
    </row>
    <row r="63" spans="1:7" x14ac:dyDescent="0.2">
      <c r="A63" t="s">
        <v>134</v>
      </c>
      <c r="B63" s="37"/>
      <c r="C63" s="37"/>
      <c r="D63" s="37"/>
      <c r="E63" s="37"/>
      <c r="F63" s="37"/>
      <c r="G63" t="s">
        <v>134</v>
      </c>
    </row>
    <row r="64" spans="1:7" x14ac:dyDescent="0.2">
      <c r="A64" s="7" t="s">
        <v>12</v>
      </c>
      <c r="B64" s="37"/>
      <c r="C64" s="37"/>
      <c r="D64" s="37"/>
      <c r="E64" s="37"/>
      <c r="F64" s="37"/>
      <c r="G64" s="7" t="s">
        <v>13</v>
      </c>
    </row>
    <row r="65" spans="1:7" x14ac:dyDescent="0.2">
      <c r="A65" s="2" t="s">
        <v>185</v>
      </c>
      <c r="B65" s="38">
        <v>42478245</v>
      </c>
      <c r="C65" s="38">
        <v>37714475</v>
      </c>
      <c r="D65" s="38">
        <v>16428573</v>
      </c>
      <c r="E65" s="38">
        <v>26664433</v>
      </c>
      <c r="F65" s="38">
        <v>17380370</v>
      </c>
      <c r="G65" s="1" t="s">
        <v>112</v>
      </c>
    </row>
    <row r="66" spans="1:7" x14ac:dyDescent="0.2">
      <c r="A66" s="2" t="s">
        <v>186</v>
      </c>
      <c r="B66" s="32">
        <v>29410553</v>
      </c>
      <c r="C66" s="32">
        <v>20655939</v>
      </c>
      <c r="D66" s="32">
        <v>0</v>
      </c>
      <c r="E66" s="32">
        <v>14328424</v>
      </c>
      <c r="F66" s="34">
        <v>0</v>
      </c>
      <c r="G66" s="1" t="s">
        <v>113</v>
      </c>
    </row>
    <row r="67" spans="1:7" x14ac:dyDescent="0.2">
      <c r="A67" s="2" t="s">
        <v>187</v>
      </c>
      <c r="B67" s="32">
        <v>13067692</v>
      </c>
      <c r="C67" s="32">
        <v>17058536</v>
      </c>
      <c r="D67" s="32">
        <v>16428573</v>
      </c>
      <c r="E67" s="32">
        <v>12336009</v>
      </c>
      <c r="F67" s="32">
        <v>17380370</v>
      </c>
      <c r="G67" s="1" t="s">
        <v>114</v>
      </c>
    </row>
    <row r="68" spans="1:7" x14ac:dyDescent="0.2">
      <c r="A68" s="2" t="s">
        <v>188</v>
      </c>
      <c r="B68" s="32">
        <v>6187460</v>
      </c>
      <c r="C68" s="32">
        <v>5402240</v>
      </c>
      <c r="D68" s="32">
        <v>12997778</v>
      </c>
      <c r="E68" s="32">
        <v>5397288</v>
      </c>
      <c r="F68" s="32">
        <v>11142505</v>
      </c>
      <c r="G68" s="1" t="s">
        <v>115</v>
      </c>
    </row>
    <row r="69" spans="1:7" x14ac:dyDescent="0.2">
      <c r="A69" s="2" t="s">
        <v>189</v>
      </c>
      <c r="B69" s="32">
        <v>6880232</v>
      </c>
      <c r="C69" s="32">
        <v>11656296</v>
      </c>
      <c r="D69" s="32">
        <v>3430795</v>
      </c>
      <c r="E69" s="32">
        <v>6938721</v>
      </c>
      <c r="F69" s="32">
        <v>6237865</v>
      </c>
      <c r="G69" s="1" t="s">
        <v>116</v>
      </c>
    </row>
    <row r="70" spans="1:7" x14ac:dyDescent="0.2">
      <c r="A70" s="2" t="s">
        <v>190</v>
      </c>
      <c r="B70" s="32">
        <v>0</v>
      </c>
      <c r="C70" s="32">
        <v>-346590</v>
      </c>
      <c r="D70" s="32">
        <v>335466</v>
      </c>
      <c r="E70" s="32">
        <v>100000</v>
      </c>
      <c r="F70" s="32">
        <v>200000</v>
      </c>
      <c r="G70" s="1" t="s">
        <v>117</v>
      </c>
    </row>
    <row r="71" spans="1:7" x14ac:dyDescent="0.2">
      <c r="A71" s="2" t="s">
        <v>191</v>
      </c>
      <c r="B71" s="32">
        <v>185038</v>
      </c>
      <c r="C71" s="32">
        <v>1081487</v>
      </c>
      <c r="D71" s="32">
        <v>1047952</v>
      </c>
      <c r="E71" s="32">
        <v>746773</v>
      </c>
      <c r="F71" s="32">
        <v>3377</v>
      </c>
      <c r="G71" s="1" t="s">
        <v>118</v>
      </c>
    </row>
    <row r="72" spans="1:7" x14ac:dyDescent="0.2">
      <c r="A72" s="8" t="s">
        <v>192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  <c r="G72" s="8" t="s">
        <v>119</v>
      </c>
    </row>
    <row r="73" spans="1:7" x14ac:dyDescent="0.2">
      <c r="A73" s="2" t="s">
        <v>193</v>
      </c>
      <c r="B73" s="32">
        <v>13864</v>
      </c>
      <c r="C73" s="34">
        <v>0</v>
      </c>
      <c r="D73" s="32">
        <v>1259353</v>
      </c>
      <c r="E73" s="34">
        <v>0</v>
      </c>
      <c r="F73" s="34">
        <v>0</v>
      </c>
      <c r="G73" s="1" t="s">
        <v>120</v>
      </c>
    </row>
    <row r="74" spans="1:7" x14ac:dyDescent="0.2">
      <c r="A74" s="2" t="s">
        <v>194</v>
      </c>
      <c r="B74" s="34">
        <v>0</v>
      </c>
      <c r="C74" s="34">
        <v>255067</v>
      </c>
      <c r="D74" s="32">
        <v>213710</v>
      </c>
      <c r="E74" s="34">
        <v>0</v>
      </c>
      <c r="F74" s="34">
        <v>0</v>
      </c>
      <c r="G74" s="1" t="s">
        <v>121</v>
      </c>
    </row>
    <row r="75" spans="1:7" x14ac:dyDescent="0.2">
      <c r="A75" s="2" t="s">
        <v>195</v>
      </c>
      <c r="B75" s="34">
        <v>0</v>
      </c>
      <c r="C75" s="32">
        <v>1192918</v>
      </c>
      <c r="D75" s="32">
        <v>0</v>
      </c>
      <c r="E75" s="34">
        <v>0</v>
      </c>
      <c r="F75" s="32">
        <v>93964</v>
      </c>
      <c r="G75" s="1" t="s">
        <v>122</v>
      </c>
    </row>
    <row r="76" spans="1:7" x14ac:dyDescent="0.2">
      <c r="A76" s="2" t="s">
        <v>196</v>
      </c>
      <c r="B76" s="34">
        <v>0</v>
      </c>
      <c r="C76" s="32">
        <v>199439</v>
      </c>
      <c r="D76" s="34">
        <v>0</v>
      </c>
      <c r="E76" s="34">
        <v>0</v>
      </c>
      <c r="F76" s="34">
        <v>0</v>
      </c>
      <c r="G76" s="1" t="s">
        <v>123</v>
      </c>
    </row>
    <row r="77" spans="1:7" x14ac:dyDescent="0.2">
      <c r="A77" s="2" t="s">
        <v>197</v>
      </c>
      <c r="B77" s="32">
        <v>7079134</v>
      </c>
      <c r="C77" s="32">
        <v>12345961</v>
      </c>
      <c r="D77" s="32">
        <v>5616344</v>
      </c>
      <c r="E77" s="32">
        <v>7585494</v>
      </c>
      <c r="F77" s="32">
        <v>5947278</v>
      </c>
      <c r="G77" s="1" t="s">
        <v>124</v>
      </c>
    </row>
    <row r="78" spans="1:7" x14ac:dyDescent="0.2">
      <c r="A78" s="2" t="s">
        <v>198</v>
      </c>
      <c r="B78" s="32">
        <v>1553387</v>
      </c>
      <c r="C78" s="32">
        <v>2601198</v>
      </c>
      <c r="D78" s="32">
        <v>1174748</v>
      </c>
      <c r="E78" s="32">
        <v>1777000</v>
      </c>
      <c r="F78" s="32">
        <v>1333741</v>
      </c>
      <c r="G78" s="1" t="s">
        <v>125</v>
      </c>
    </row>
    <row r="79" spans="1:7" x14ac:dyDescent="0.2">
      <c r="A79" s="2" t="s">
        <v>199</v>
      </c>
      <c r="B79" s="32">
        <v>5525747</v>
      </c>
      <c r="C79" s="32">
        <v>9744763</v>
      </c>
      <c r="D79" s="32">
        <v>4441596</v>
      </c>
      <c r="E79" s="32">
        <v>5808494</v>
      </c>
      <c r="F79" s="32">
        <v>4613537</v>
      </c>
      <c r="G79" s="1" t="s">
        <v>126</v>
      </c>
    </row>
    <row r="80" spans="1:7" x14ac:dyDescent="0.2">
      <c r="A80" s="2" t="s">
        <v>200</v>
      </c>
      <c r="B80" s="32">
        <v>5525747</v>
      </c>
      <c r="C80" s="32">
        <v>9744763</v>
      </c>
      <c r="D80" s="32">
        <v>4441596</v>
      </c>
      <c r="E80" s="32">
        <v>5808494</v>
      </c>
      <c r="F80" s="32">
        <v>4613537</v>
      </c>
      <c r="G80" s="1" t="s">
        <v>127</v>
      </c>
    </row>
    <row r="81" spans="1:7" x14ac:dyDescent="0.2">
      <c r="A81" s="2" t="s">
        <v>201</v>
      </c>
      <c r="B81" s="32">
        <v>5525747</v>
      </c>
      <c r="C81" s="32">
        <v>9744763</v>
      </c>
      <c r="D81" s="32">
        <v>4441596</v>
      </c>
      <c r="E81" s="32">
        <v>5808494</v>
      </c>
      <c r="F81" s="32">
        <v>4613537</v>
      </c>
      <c r="G81" s="2" t="s">
        <v>135</v>
      </c>
    </row>
    <row r="82" spans="1:7" x14ac:dyDescent="0.2">
      <c r="A82" s="2" t="s">
        <v>202</v>
      </c>
      <c r="B82" s="36">
        <v>0</v>
      </c>
      <c r="C82" s="36">
        <v>0</v>
      </c>
      <c r="D82" s="36">
        <v>0</v>
      </c>
      <c r="E82" s="36">
        <v>0</v>
      </c>
      <c r="F82" s="36">
        <v>0</v>
      </c>
      <c r="G82" s="2" t="s">
        <v>136</v>
      </c>
    </row>
    <row r="83" spans="1:7" x14ac:dyDescent="0.2">
      <c r="A83" t="s">
        <v>134</v>
      </c>
      <c r="B83" s="37"/>
      <c r="C83" s="37"/>
      <c r="D83" s="37"/>
      <c r="E83" s="37"/>
      <c r="F83" s="37"/>
      <c r="G83" t="s">
        <v>134</v>
      </c>
    </row>
    <row r="84" spans="1:7" x14ac:dyDescent="0.2">
      <c r="A84" s="7" t="s">
        <v>15</v>
      </c>
      <c r="B84" s="37"/>
      <c r="C84" s="37"/>
      <c r="D84" s="37"/>
      <c r="E84" s="37"/>
      <c r="F84" s="37"/>
      <c r="G84" s="7" t="s">
        <v>14</v>
      </c>
    </row>
    <row r="85" spans="1:7" x14ac:dyDescent="0.2">
      <c r="A85" s="2" t="s">
        <v>216</v>
      </c>
      <c r="B85" s="38">
        <v>12736573</v>
      </c>
      <c r="C85" s="38">
        <v>13237876</v>
      </c>
      <c r="D85" s="38">
        <v>4380620</v>
      </c>
      <c r="E85" s="38">
        <v>11367242</v>
      </c>
      <c r="F85" s="38">
        <v>4446971</v>
      </c>
      <c r="G85" s="1" t="s">
        <v>217</v>
      </c>
    </row>
    <row r="86" spans="1:7" x14ac:dyDescent="0.2">
      <c r="A86" s="2" t="s">
        <v>203</v>
      </c>
      <c r="B86" s="32">
        <v>-3596329</v>
      </c>
      <c r="C86" s="32">
        <v>-8111322</v>
      </c>
      <c r="D86" s="32">
        <v>-573641</v>
      </c>
      <c r="E86" s="32">
        <v>-5340138</v>
      </c>
      <c r="F86" s="32">
        <v>-355429</v>
      </c>
      <c r="G86" s="1" t="s">
        <v>218</v>
      </c>
    </row>
    <row r="87" spans="1:7" x14ac:dyDescent="0.2">
      <c r="A87" s="2" t="s">
        <v>204</v>
      </c>
      <c r="B87" s="32">
        <v>-6246278</v>
      </c>
      <c r="C87" s="32">
        <v>-4907154</v>
      </c>
      <c r="D87" s="32">
        <v>-3750000</v>
      </c>
      <c r="E87" s="32">
        <v>-4000000</v>
      </c>
      <c r="F87" s="32">
        <v>-2175086</v>
      </c>
      <c r="G87" s="1" t="s">
        <v>219</v>
      </c>
    </row>
    <row r="88" spans="1:7" x14ac:dyDescent="0.2">
      <c r="A88" s="2" t="s">
        <v>205</v>
      </c>
      <c r="B88" s="32">
        <v>6945500</v>
      </c>
      <c r="C88" s="32">
        <v>5951524</v>
      </c>
      <c r="D88" s="32">
        <v>619187</v>
      </c>
      <c r="E88" s="32">
        <v>7878046</v>
      </c>
      <c r="F88" s="32">
        <v>2863700</v>
      </c>
      <c r="G88" s="1" t="s">
        <v>128</v>
      </c>
    </row>
    <row r="89" spans="1:7" x14ac:dyDescent="0.2">
      <c r="A89" s="2" t="s">
        <v>206</v>
      </c>
      <c r="B89" s="32">
        <v>9839466</v>
      </c>
      <c r="C89" s="32">
        <v>6170924</v>
      </c>
      <c r="D89" s="32">
        <v>676166</v>
      </c>
      <c r="E89" s="32">
        <v>9905150</v>
      </c>
      <c r="F89" s="32">
        <v>4780156</v>
      </c>
      <c r="G89" s="1" t="s">
        <v>129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121A4-EC34-4D06-84BD-C959601DF8A0}">
  <dimension ref="A3:Q38"/>
  <sheetViews>
    <sheetView workbookViewId="0">
      <selection activeCell="G7" sqref="G7"/>
    </sheetView>
  </sheetViews>
  <sheetFormatPr defaultRowHeight="12.75" x14ac:dyDescent="0.2"/>
  <cols>
    <col min="1" max="1" width="43.7109375" bestFit="1" customWidth="1"/>
    <col min="2" max="6" width="16.7109375" customWidth="1"/>
    <col min="7" max="7" width="35.28515625" customWidth="1"/>
    <col min="8" max="8" width="10.5703125" bestFit="1" customWidth="1"/>
    <col min="10" max="10" width="18.42578125" bestFit="1" customWidth="1"/>
  </cols>
  <sheetData>
    <row r="3" spans="1:17" ht="25.5" x14ac:dyDescent="0.2">
      <c r="A3" s="10"/>
      <c r="B3" s="27" t="s">
        <v>4</v>
      </c>
      <c r="C3" s="27" t="s">
        <v>5</v>
      </c>
      <c r="D3" s="27" t="s">
        <v>2</v>
      </c>
      <c r="E3" s="27" t="s">
        <v>3</v>
      </c>
      <c r="F3" s="27" t="s">
        <v>6</v>
      </c>
      <c r="G3" s="10"/>
    </row>
    <row r="4" spans="1:17" ht="51" x14ac:dyDescent="0.2">
      <c r="A4" s="11" t="s">
        <v>214</v>
      </c>
      <c r="B4" s="27" t="s">
        <v>0</v>
      </c>
      <c r="C4" s="27" t="s">
        <v>9</v>
      </c>
      <c r="D4" s="27" t="s">
        <v>7</v>
      </c>
      <c r="E4" s="27" t="s">
        <v>1</v>
      </c>
      <c r="F4" s="27" t="s">
        <v>8</v>
      </c>
      <c r="G4" s="11" t="s">
        <v>215</v>
      </c>
    </row>
    <row r="5" spans="1:17" ht="15" x14ac:dyDescent="0.2">
      <c r="A5" s="12"/>
      <c r="B5" s="3">
        <v>131051</v>
      </c>
      <c r="C5" s="3">
        <v>131052</v>
      </c>
      <c r="D5" s="3">
        <v>131220</v>
      </c>
      <c r="E5" s="3">
        <v>131221</v>
      </c>
      <c r="F5" s="3">
        <v>131222</v>
      </c>
      <c r="G5" s="12"/>
    </row>
    <row r="6" spans="1:17" ht="14.25" x14ac:dyDescent="0.2">
      <c r="A6" s="13" t="s">
        <v>16</v>
      </c>
      <c r="B6" s="23">
        <v>1</v>
      </c>
      <c r="C6" s="23">
        <v>1</v>
      </c>
      <c r="D6" s="23">
        <v>1</v>
      </c>
      <c r="E6" s="23">
        <v>1</v>
      </c>
      <c r="F6" s="23">
        <v>1</v>
      </c>
      <c r="G6" s="14" t="s">
        <v>17</v>
      </c>
    </row>
    <row r="7" spans="1:17" ht="14.25" x14ac:dyDescent="0.2">
      <c r="A7" s="13" t="s">
        <v>212</v>
      </c>
      <c r="B7" s="23">
        <v>3.4</v>
      </c>
      <c r="C7" s="23">
        <v>3.1</v>
      </c>
      <c r="D7" s="23">
        <v>3.92</v>
      </c>
      <c r="E7" s="23">
        <v>4</v>
      </c>
      <c r="F7" s="23">
        <v>2.37</v>
      </c>
      <c r="G7" s="15" t="s">
        <v>209</v>
      </c>
      <c r="M7" s="28"/>
      <c r="N7" s="28"/>
      <c r="O7" s="28"/>
      <c r="P7" s="28"/>
      <c r="Q7" s="28"/>
    </row>
    <row r="8" spans="1:17" ht="14.25" x14ac:dyDescent="0.2">
      <c r="A8" s="13" t="s">
        <v>18</v>
      </c>
      <c r="B8" s="23">
        <v>469960.69</v>
      </c>
      <c r="C8" s="23">
        <v>2722613.34</v>
      </c>
      <c r="D8" s="23">
        <v>136908.12</v>
      </c>
      <c r="E8" s="23">
        <v>511105.09</v>
      </c>
      <c r="F8" s="23">
        <v>1061574.2</v>
      </c>
      <c r="G8" s="15" t="s">
        <v>19</v>
      </c>
      <c r="H8" s="28"/>
      <c r="I8" s="39"/>
      <c r="J8" s="40"/>
      <c r="M8" s="28"/>
      <c r="N8" s="28"/>
      <c r="O8" s="28"/>
      <c r="P8" s="28"/>
      <c r="Q8" s="28"/>
    </row>
    <row r="9" spans="1:17" ht="14.25" x14ac:dyDescent="0.2">
      <c r="A9" s="13" t="s">
        <v>20</v>
      </c>
      <c r="B9" s="23">
        <v>148889</v>
      </c>
      <c r="C9" s="23">
        <v>1074424</v>
      </c>
      <c r="D9" s="23">
        <v>36492</v>
      </c>
      <c r="E9" s="23">
        <v>144786</v>
      </c>
      <c r="F9" s="23">
        <v>545035</v>
      </c>
      <c r="G9" s="15" t="s">
        <v>21</v>
      </c>
      <c r="H9" s="28"/>
      <c r="I9" s="39"/>
      <c r="J9" s="40"/>
      <c r="M9" s="28"/>
      <c r="N9" s="28"/>
      <c r="O9" s="28"/>
      <c r="P9" s="28"/>
      <c r="Q9" s="28"/>
    </row>
    <row r="10" spans="1:17" ht="14.25" x14ac:dyDescent="0.2">
      <c r="A10" s="13" t="s">
        <v>22</v>
      </c>
      <c r="B10" s="23">
        <v>498</v>
      </c>
      <c r="C10" s="23">
        <v>773</v>
      </c>
      <c r="D10" s="23">
        <v>71</v>
      </c>
      <c r="E10" s="23">
        <v>338</v>
      </c>
      <c r="F10" s="23">
        <v>533</v>
      </c>
      <c r="G10" s="15" t="s">
        <v>23</v>
      </c>
      <c r="H10" s="28"/>
      <c r="I10" s="39"/>
      <c r="J10" s="40"/>
      <c r="M10" s="28"/>
      <c r="N10" s="28"/>
      <c r="O10" s="28"/>
      <c r="P10" s="28"/>
      <c r="Q10" s="28"/>
    </row>
    <row r="11" spans="1:17" ht="14.25" x14ac:dyDescent="0.2">
      <c r="A11" s="13" t="s">
        <v>24</v>
      </c>
      <c r="B11" s="23">
        <f>'Annual Financial Data'!B33</f>
        <v>17325000</v>
      </c>
      <c r="C11" s="23">
        <f>'Annual Financial Data'!C33</f>
        <v>40500000</v>
      </c>
      <c r="D11" s="23">
        <f>'Annual Financial Data'!D33</f>
        <v>15000000</v>
      </c>
      <c r="E11" s="23">
        <f>'Annual Financial Data'!E33</f>
        <v>20000000</v>
      </c>
      <c r="F11" s="23">
        <f>'Annual Financial Data'!F33</f>
        <v>15000000</v>
      </c>
      <c r="G11" s="15" t="s">
        <v>25</v>
      </c>
      <c r="M11" s="28"/>
      <c r="N11" s="28"/>
      <c r="O11" s="28"/>
      <c r="P11" s="28"/>
      <c r="Q11" s="28"/>
    </row>
    <row r="12" spans="1:17" ht="14.25" x14ac:dyDescent="0.2">
      <c r="A12" s="13" t="s">
        <v>211</v>
      </c>
      <c r="B12" s="23">
        <f>B7*B11</f>
        <v>58905000</v>
      </c>
      <c r="C12" s="23">
        <f t="shared" ref="C12:F12" si="0">C7*C11</f>
        <v>125550000</v>
      </c>
      <c r="D12" s="23">
        <f t="shared" si="0"/>
        <v>58800000</v>
      </c>
      <c r="E12" s="23">
        <f t="shared" si="0"/>
        <v>80000000</v>
      </c>
      <c r="F12" s="23">
        <f t="shared" si="0"/>
        <v>35550000</v>
      </c>
      <c r="G12" s="15" t="s">
        <v>210</v>
      </c>
      <c r="M12" s="28"/>
      <c r="N12" s="28"/>
      <c r="O12" s="28"/>
      <c r="P12" s="28"/>
      <c r="Q12" s="28"/>
    </row>
    <row r="13" spans="1:17" ht="14.25" x14ac:dyDescent="0.2">
      <c r="A13" s="13" t="s">
        <v>26</v>
      </c>
      <c r="B13" s="17">
        <v>46022</v>
      </c>
      <c r="C13" s="17">
        <v>46022</v>
      </c>
      <c r="D13" s="17">
        <v>46022</v>
      </c>
      <c r="E13" s="17">
        <v>46022</v>
      </c>
      <c r="F13" s="17">
        <v>46022</v>
      </c>
      <c r="G13" s="15" t="s">
        <v>27</v>
      </c>
    </row>
    <row r="14" spans="1:17" x14ac:dyDescent="0.2">
      <c r="A14" s="30"/>
      <c r="B14" s="28"/>
      <c r="C14" s="28"/>
      <c r="D14" s="28"/>
      <c r="E14" s="28"/>
      <c r="F14" s="31"/>
      <c r="G14" s="29"/>
    </row>
    <row r="15" spans="1:17" x14ac:dyDescent="0.2">
      <c r="B15" s="28"/>
      <c r="C15" s="28"/>
      <c r="D15" s="28"/>
      <c r="E15" s="28"/>
      <c r="F15" s="28"/>
    </row>
    <row r="16" spans="1:17" ht="15" x14ac:dyDescent="0.2">
      <c r="A16" s="18" t="s">
        <v>28</v>
      </c>
      <c r="B16" s="19"/>
      <c r="C16" s="19"/>
      <c r="D16" s="19"/>
      <c r="E16" s="19"/>
      <c r="F16" s="19"/>
      <c r="G16" s="20" t="s">
        <v>29</v>
      </c>
    </row>
    <row r="17" spans="1:7" ht="14.25" x14ac:dyDescent="0.2">
      <c r="A17" s="21" t="s">
        <v>30</v>
      </c>
      <c r="B17" s="22">
        <f>+B9*100/B11</f>
        <v>0.85938816738816737</v>
      </c>
      <c r="C17" s="22">
        <f>+C9*100/C11</f>
        <v>2.6528987654320986</v>
      </c>
      <c r="D17" s="22">
        <f>+D9*100/D11</f>
        <v>0.24328</v>
      </c>
      <c r="E17" s="22">
        <f t="shared" ref="E17:F17" si="1">+E9*100/E11</f>
        <v>0.72392999999999996</v>
      </c>
      <c r="F17" s="22">
        <f t="shared" si="1"/>
        <v>3.6335666666666668</v>
      </c>
      <c r="G17" s="14" t="s">
        <v>31</v>
      </c>
    </row>
    <row r="18" spans="1:7" ht="14.25" x14ac:dyDescent="0.2">
      <c r="A18" s="13" t="s">
        <v>32</v>
      </c>
      <c r="B18" s="23">
        <f>'Annual Financial Data'!B81/'Financial Ratios'!B11</f>
        <v>0.31894643578643578</v>
      </c>
      <c r="C18" s="23">
        <f>'Annual Financial Data'!C81/'Financial Ratios'!C11</f>
        <v>0.24061143209876543</v>
      </c>
      <c r="D18" s="23">
        <f>'Annual Financial Data'!D81/'Financial Ratios'!D11</f>
        <v>0.29610639999999999</v>
      </c>
      <c r="E18" s="23">
        <f>'Annual Financial Data'!E81/'Financial Ratios'!E11</f>
        <v>0.29042469999999998</v>
      </c>
      <c r="F18" s="23">
        <f>'Annual Financial Data'!F81/'Financial Ratios'!F11</f>
        <v>0.30756913333333336</v>
      </c>
      <c r="G18" s="15" t="s">
        <v>33</v>
      </c>
    </row>
    <row r="19" spans="1:7" ht="14.25" x14ac:dyDescent="0.2">
      <c r="A19" s="13" t="s">
        <v>34</v>
      </c>
      <c r="B19" s="23">
        <f>'Annual Financial Data'!B41/'Financial Ratios'!B11</f>
        <v>2.0595698701298701</v>
      </c>
      <c r="C19" s="23">
        <f>'Annual Financial Data'!C41/'Financial Ratios'!C11</f>
        <v>2.0735677530864196</v>
      </c>
      <c r="D19" s="23">
        <f>'Annual Financial Data'!D41/'Financial Ratios'!D11</f>
        <v>2.3518252666666668</v>
      </c>
      <c r="E19" s="23">
        <f>'Annual Financial Data'!E41/'Financial Ratios'!E11</f>
        <v>2.49371265</v>
      </c>
      <c r="F19" s="23">
        <f>'Annual Financial Data'!F41/'Financial Ratios'!F11</f>
        <v>1.8175559333333333</v>
      </c>
      <c r="G19" s="15" t="s">
        <v>35</v>
      </c>
    </row>
    <row r="20" spans="1:7" ht="14.25" x14ac:dyDescent="0.2">
      <c r="A20" s="13" t="s">
        <v>36</v>
      </c>
      <c r="B20" s="23">
        <f>B12/'Annual Financial Data'!B81</f>
        <v>10.660097177811434</v>
      </c>
      <c r="C20" s="23">
        <f>C12/'Annual Financial Data'!C81</f>
        <v>12.8838433525782</v>
      </c>
      <c r="D20" s="23">
        <f>D12/'Annual Financial Data'!D81</f>
        <v>13.238484544744727</v>
      </c>
      <c r="E20" s="23">
        <f>E12/'Annual Financial Data'!E81</f>
        <v>13.772933225032169</v>
      </c>
      <c r="F20" s="23">
        <f>F12/'Annual Financial Data'!F81</f>
        <v>7.7055846739714022</v>
      </c>
      <c r="G20" s="15" t="s">
        <v>37</v>
      </c>
    </row>
    <row r="21" spans="1:7" ht="14.25" x14ac:dyDescent="0.2">
      <c r="A21" s="13" t="s">
        <v>38</v>
      </c>
      <c r="B21" s="23">
        <f>B12/'Annual Financial Data'!B41</f>
        <v>1.6508301317233809</v>
      </c>
      <c r="C21" s="23">
        <f>C12/'Annual Financial Data'!C41</f>
        <v>1.4950078170273329</v>
      </c>
      <c r="D21" s="23">
        <f>D12/'Annual Financial Data'!D41</f>
        <v>1.6667904948380661</v>
      </c>
      <c r="E21" s="23">
        <f>E12/'Annual Financial Data'!E41</f>
        <v>1.6040340493921783</v>
      </c>
      <c r="F21" s="23">
        <f>F12/'Annual Financial Data'!F41</f>
        <v>1.3039488670114838</v>
      </c>
      <c r="G21" s="15" t="s">
        <v>39</v>
      </c>
    </row>
    <row r="22" spans="1:7" x14ac:dyDescent="0.2">
      <c r="A22" s="24"/>
      <c r="B22" s="25"/>
      <c r="C22" s="25"/>
      <c r="D22" s="25"/>
      <c r="E22" s="25"/>
      <c r="F22" s="25"/>
    </row>
    <row r="23" spans="1:7" ht="14.25" x14ac:dyDescent="0.2">
      <c r="A23" s="13" t="s">
        <v>40</v>
      </c>
      <c r="B23" s="23">
        <f>'Annual Financial Data'!B67*100/'Annual Financial Data'!B65</f>
        <v>30.763257757000083</v>
      </c>
      <c r="C23" s="23">
        <f>'Annual Financial Data'!C67*100/'Annual Financial Data'!C65</f>
        <v>45.230739656325589</v>
      </c>
      <c r="D23" s="23">
        <f>'Annual Financial Data'!D67*100/'Annual Financial Data'!D65</f>
        <v>100</v>
      </c>
      <c r="E23" s="23">
        <f>'Annual Financial Data'!E67*100/'Annual Financial Data'!E65</f>
        <v>46.263908930671803</v>
      </c>
      <c r="F23" s="23">
        <f>'Annual Financial Data'!F67*100/'Annual Financial Data'!F65</f>
        <v>100</v>
      </c>
      <c r="G23" s="15" t="s">
        <v>41</v>
      </c>
    </row>
    <row r="24" spans="1:7" ht="28.5" x14ac:dyDescent="0.2">
      <c r="A24" s="13" t="s">
        <v>42</v>
      </c>
      <c r="B24" s="23">
        <f>('Annual Financial Data'!B77+'Annual Financial Data'!B75)*100/'Annual Financial Data'!B65</f>
        <v>16.665316563808133</v>
      </c>
      <c r="C24" s="23">
        <f>('Annual Financial Data'!C77+'Annual Financial Data'!C75)*100/'Annual Financial Data'!C65</f>
        <v>35.898362631323913</v>
      </c>
      <c r="D24" s="23">
        <f>('Annual Financial Data'!D77+'Annual Financial Data'!D75)*100/'Annual Financial Data'!D65</f>
        <v>34.186438469123274</v>
      </c>
      <c r="E24" s="23">
        <f>('Annual Financial Data'!E77+'Annual Financial Data'!E75)*100/'Annual Financial Data'!E65</f>
        <v>28.44798537437492</v>
      </c>
      <c r="F24" s="23">
        <f>('Annual Financial Data'!F77+'Annual Financial Data'!F75)*100/'Annual Financial Data'!F65</f>
        <v>34.758995349351018</v>
      </c>
      <c r="G24" s="15" t="s">
        <v>43</v>
      </c>
    </row>
    <row r="25" spans="1:7" ht="14.25" x14ac:dyDescent="0.2">
      <c r="A25" s="13" t="s">
        <v>44</v>
      </c>
      <c r="B25" s="23">
        <f>'Annual Financial Data'!B80*100/'Annual Financial Data'!B65</f>
        <v>13.008416425866935</v>
      </c>
      <c r="C25" s="23">
        <f>'Annual Financial Data'!C80*100/'Annual Financial Data'!C65</f>
        <v>25.838257061778005</v>
      </c>
      <c r="D25" s="23">
        <f>'Annual Financial Data'!D80*100/'Annual Financial Data'!D65</f>
        <v>27.035799153097472</v>
      </c>
      <c r="E25" s="23">
        <f>'Annual Financial Data'!E80*100/'Annual Financial Data'!E65</f>
        <v>21.783677155257717</v>
      </c>
      <c r="F25" s="23">
        <f>'Annual Financial Data'!F80*100/'Annual Financial Data'!F65</f>
        <v>26.544526957711486</v>
      </c>
      <c r="G25" s="15" t="s">
        <v>45</v>
      </c>
    </row>
    <row r="26" spans="1:7" ht="14.25" x14ac:dyDescent="0.2">
      <c r="A26" s="13" t="s">
        <v>46</v>
      </c>
      <c r="B26" s="23">
        <f>'Annual Financial Data'!B80*100/'Annual Financial Data'!B32</f>
        <v>7.245827269297429</v>
      </c>
      <c r="C26" s="23">
        <f>'Annual Financial Data'!C80*100/'Annual Financial Data'!C32</f>
        <v>8.8520407134375123</v>
      </c>
      <c r="D26" s="23">
        <f>'Annual Financial Data'!D80*100/'Annual Financial Data'!D32</f>
        <v>10.969639342156933</v>
      </c>
      <c r="E26" s="23">
        <f>'Annual Financial Data'!E80*100/'Annual Financial Data'!E32</f>
        <v>9.4487540596662143</v>
      </c>
      <c r="F26" s="23">
        <f>'Annual Financial Data'!F80*100/'Annual Financial Data'!F32</f>
        <v>13.844580933582705</v>
      </c>
      <c r="G26" s="15" t="s">
        <v>47</v>
      </c>
    </row>
    <row r="27" spans="1:7" ht="14.25" x14ac:dyDescent="0.2">
      <c r="A27" s="13" t="s">
        <v>48</v>
      </c>
      <c r="B27" s="23">
        <f>'Annual Financial Data'!B81*100/'Annual Financial Data'!B41</f>
        <v>15.486070194177195</v>
      </c>
      <c r="C27" s="23">
        <f>'Annual Financial Data'!C81*100/'Annual Financial Data'!C41</f>
        <v>11.603741027541794</v>
      </c>
      <c r="D27" s="23">
        <f>'Annual Financial Data'!D81*100/'Annual Financial Data'!D41</f>
        <v>12.590493188283631</v>
      </c>
      <c r="E27" s="23">
        <f>'Annual Financial Data'!E81*100/'Annual Financial Data'!E41</f>
        <v>11.646277689612715</v>
      </c>
      <c r="F27" s="23">
        <f>'Annual Financial Data'!F81*100/'Annual Financial Data'!F41</f>
        <v>16.922127550114094</v>
      </c>
      <c r="G27" s="15" t="s">
        <v>49</v>
      </c>
    </row>
    <row r="28" spans="1:7" x14ac:dyDescent="0.2">
      <c r="A28" s="24"/>
      <c r="B28" s="25"/>
      <c r="C28" s="25"/>
      <c r="D28" s="25"/>
      <c r="E28" s="25"/>
      <c r="F28" s="25"/>
    </row>
    <row r="29" spans="1:7" ht="14.25" x14ac:dyDescent="0.2">
      <c r="A29" s="13" t="s">
        <v>50</v>
      </c>
      <c r="B29" s="23">
        <f>'Annual Financial Data'!B61*100/'Annual Financial Data'!B32</f>
        <v>53.210677864408233</v>
      </c>
      <c r="C29" s="23">
        <f>'Annual Financial Data'!C61*100/'Annual Financial Data'!C32</f>
        <v>23.695765193369063</v>
      </c>
      <c r="D29" s="23">
        <f>'Annual Financial Data'!D61*100/'Annual Financial Data'!D32</f>
        <v>12.873632683706306</v>
      </c>
      <c r="E29" s="23">
        <f>'Annual Financial Data'!E61*100/'Annual Financial Data'!E32</f>
        <v>18.868892606832357</v>
      </c>
      <c r="F29" s="23">
        <f>'Annual Financial Data'!F61*100/'Annual Financial Data'!F32</f>
        <v>18.186522985466084</v>
      </c>
      <c r="G29" s="15" t="s">
        <v>51</v>
      </c>
    </row>
    <row r="30" spans="1:7" ht="14.25" x14ac:dyDescent="0.2">
      <c r="A30" s="13" t="s">
        <v>52</v>
      </c>
      <c r="B30" s="23">
        <f>'Annual Financial Data'!B43*100/'Annual Financial Data'!B32</f>
        <v>46.789322135591767</v>
      </c>
      <c r="C30" s="23">
        <f>'Annual Financial Data'!C43*100/'Annual Financial Data'!C32</f>
        <v>76.304234806630944</v>
      </c>
      <c r="D30" s="23">
        <f>'Annual Financial Data'!D43*100/'Annual Financial Data'!D32</f>
        <v>87.126367316293695</v>
      </c>
      <c r="E30" s="23">
        <f>'Annual Financial Data'!E43*100/'Annual Financial Data'!E32</f>
        <v>81.131107393167639</v>
      </c>
      <c r="F30" s="23">
        <f>'Annual Financial Data'!F43*100/'Annual Financial Data'!F32</f>
        <v>81.813477014533916</v>
      </c>
      <c r="G30" s="15" t="s">
        <v>53</v>
      </c>
    </row>
    <row r="31" spans="1:7" ht="14.25" x14ac:dyDescent="0.2">
      <c r="A31" s="13" t="s">
        <v>54</v>
      </c>
      <c r="B31" s="23" t="s">
        <v>66</v>
      </c>
      <c r="C31" s="23">
        <f>('Annual Financial Data'!C77+'Annual Financial Data'!C75)/'Annual Financial Data'!C75</f>
        <v>11.34937942088224</v>
      </c>
      <c r="D31" s="23" t="s">
        <v>66</v>
      </c>
      <c r="E31" s="23" t="s">
        <v>66</v>
      </c>
      <c r="F31" s="23">
        <f>('Annual Financial Data'!F77+'Annual Financial Data'!F75)/'Annual Financial Data'!F75</f>
        <v>64.29315482525223</v>
      </c>
      <c r="G31" s="15" t="s">
        <v>55</v>
      </c>
    </row>
    <row r="32" spans="1:7" x14ac:dyDescent="0.2">
      <c r="A32" s="24"/>
      <c r="B32" s="25"/>
      <c r="C32" s="25"/>
      <c r="D32" s="25"/>
      <c r="E32" s="25"/>
      <c r="F32" s="25"/>
    </row>
    <row r="33" spans="1:7" ht="14.25" x14ac:dyDescent="0.2">
      <c r="A33" s="13" t="s">
        <v>56</v>
      </c>
      <c r="B33" s="23">
        <f>'Annual Financial Data'!B65/'Annual Financial Data'!B32</f>
        <v>0.55701070999612756</v>
      </c>
      <c r="C33" s="23">
        <f>'Annual Financial Data'!C65/'Annual Financial Data'!C32</f>
        <v>0.34259434342930783</v>
      </c>
      <c r="D33" s="23">
        <f>'Annual Financial Data'!D65/'Annual Financial Data'!D32</f>
        <v>0.40574496355881345</v>
      </c>
      <c r="E33" s="23">
        <f>'Annual Financial Data'!E65/'Annual Financial Data'!E32</f>
        <v>0.43375386039384356</v>
      </c>
      <c r="F33" s="23">
        <f>'Annual Financial Data'!F65/'Annual Financial Data'!F32</f>
        <v>0.52156065751854341</v>
      </c>
      <c r="G33" s="15" t="s">
        <v>57</v>
      </c>
    </row>
    <row r="34" spans="1:7" ht="14.25" x14ac:dyDescent="0.2">
      <c r="A34" s="13" t="s">
        <v>58</v>
      </c>
      <c r="B34" s="23">
        <f>'Annual Financial Data'!B65/('Annual Financial Data'!B14+'Annual Financial Data'!B21)</f>
        <v>0.74313330366158903</v>
      </c>
      <c r="C34" s="23">
        <f>'Annual Financial Data'!C65/('Annual Financial Data'!C14+'Annual Financial Data'!C21)</f>
        <v>0.88879448450038911</v>
      </c>
      <c r="D34" s="23">
        <f>'Annual Financial Data'!D65/('Annual Financial Data'!D14+'Annual Financial Data'!D21)</f>
        <v>0.81117527287457447</v>
      </c>
      <c r="E34" s="23">
        <f>'Annual Financial Data'!E65/('Annual Financial Data'!E14+'Annual Financial Data'!E21)</f>
        <v>0.62554196217202918</v>
      </c>
      <c r="F34" s="23">
        <f>'Annual Financial Data'!F65/('Annual Financial Data'!F14+'Annual Financial Data'!F21)</f>
        <v>0.68992424015076703</v>
      </c>
      <c r="G34" s="15" t="s">
        <v>59</v>
      </c>
    </row>
    <row r="35" spans="1:7" ht="14.25" x14ac:dyDescent="0.2">
      <c r="A35" s="13" t="s">
        <v>60</v>
      </c>
      <c r="B35" s="23">
        <f>'Annual Financial Data'!B65/'Financial Ratios'!B38</f>
        <v>-3.0216154730175946</v>
      </c>
      <c r="C35" s="23">
        <f>'Annual Financial Data'!C65/'Financial Ratios'!C38</f>
        <v>-3.6517928553031376</v>
      </c>
      <c r="D35" s="23">
        <f>'Annual Financial Data'!D65/'Financial Ratios'!D38</f>
        <v>2.0463686631019642</v>
      </c>
      <c r="E35" s="23">
        <f>'Annual Financial Data'!E65/'Financial Ratios'!E38</f>
        <v>8.2091820414436274</v>
      </c>
      <c r="F35" s="23">
        <f>'Annual Financial Data'!F65/'Financial Ratios'!F38</f>
        <v>8.3897076215347344</v>
      </c>
      <c r="G35" s="15" t="s">
        <v>61</v>
      </c>
    </row>
    <row r="36" spans="1:7" x14ac:dyDescent="0.2">
      <c r="A36" s="24"/>
      <c r="B36" s="25"/>
      <c r="C36" s="25"/>
      <c r="D36" s="25"/>
      <c r="E36" s="25"/>
      <c r="F36" s="25"/>
    </row>
    <row r="37" spans="1:7" ht="14.25" x14ac:dyDescent="0.2">
      <c r="A37" s="13" t="s">
        <v>62</v>
      </c>
      <c r="B37" s="23">
        <f>'Annual Financial Data'!B31/'Annual Financial Data'!B60</f>
        <v>0.5429686024345014</v>
      </c>
      <c r="C37" s="23">
        <f>'Annual Financial Data'!C31/'Annual Financial Data'!C60</f>
        <v>0.5759649445149847</v>
      </c>
      <c r="D37" s="23">
        <f>'Annual Financial Data'!D31/'Annual Financial Data'!D60</f>
        <v>2.540168183495088</v>
      </c>
      <c r="E37" s="23">
        <f>'Annual Financial Data'!E31/'Annual Financial Data'!E60</f>
        <v>1.2800251599285721</v>
      </c>
      <c r="F37" s="23">
        <f>'Annual Financial Data'!F31/'Annual Financial Data'!F60</f>
        <v>1.3418285417088804</v>
      </c>
      <c r="G37" s="15" t="s">
        <v>63</v>
      </c>
    </row>
    <row r="38" spans="1:7" ht="14.25" x14ac:dyDescent="0.2">
      <c r="A38" s="13" t="s">
        <v>64</v>
      </c>
      <c r="B38" s="16">
        <f>'Annual Financial Data'!B31-'Annual Financial Data'!B60</f>
        <v>-14058124</v>
      </c>
      <c r="C38" s="16">
        <f>'Annual Financial Data'!C31-'Annual Financial Data'!C60</f>
        <v>-10327660</v>
      </c>
      <c r="D38" s="16">
        <f>'Annual Financial Data'!D31-'Annual Financial Data'!D60</f>
        <v>8028159</v>
      </c>
      <c r="E38" s="16">
        <f>'Annual Financial Data'!E31-'Annual Financial Data'!E60</f>
        <v>3248123</v>
      </c>
      <c r="F38" s="16">
        <f>'Annual Financial Data'!F31-'Annual Financial Data'!F60</f>
        <v>2071630</v>
      </c>
      <c r="G38" s="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Nagham Malahmeh</cp:lastModifiedBy>
  <dcterms:created xsi:type="dcterms:W3CDTF">2023-07-31T09:14:22Z</dcterms:created>
  <dcterms:modified xsi:type="dcterms:W3CDTF">2026-07-22T06:36:00Z</dcterms:modified>
</cp:coreProperties>
</file>